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NDERS\E-OFERTY od 01-01-2018\Zielona Gora\Zyty_strateg\2024-12-30 (MS) 61-2024 CST_NS\3. oferta\"/>
    </mc:Choice>
  </mc:AlternateContent>
  <xr:revisionPtr revIDLastSave="0" documentId="13_ncr:1_{B9173784-B837-4D45-89C5-66584DB67B7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0" sheetId="1" r:id="rId1"/>
  </sheets>
  <definedNames>
    <definedName name="_xlnm.Print_Area" localSheetId="0">'10'!$A$1:$J$10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" i="1" l="1"/>
  <c r="H8" i="1"/>
  <c r="I9" i="1"/>
  <c r="F8" i="1"/>
  <c r="F9" i="1" l="1"/>
</calcChain>
</file>

<file path=xl/sharedStrings.xml><?xml version="1.0" encoding="utf-8"?>
<sst xmlns="http://schemas.openxmlformats.org/spreadsheetml/2006/main" count="19" uniqueCount="19">
  <si>
    <t>Lp.</t>
  </si>
  <si>
    <t>Przedmiot zamówienia</t>
  </si>
  <si>
    <t>Jedn. miary</t>
  </si>
  <si>
    <t>Ilość</t>
  </si>
  <si>
    <t>Cena jednostkowa netto</t>
  </si>
  <si>
    <t>Stawka VAT
%</t>
  </si>
  <si>
    <t>PRODUCENT/ Nazwa własna lub inne określenie identyfikujące wyrób w sposób jednoznaczny, np. numer katalogowy</t>
  </si>
  <si>
    <t xml:space="preserve"> Formularz cenowo- techniczny  zadania nr  1</t>
  </si>
  <si>
    <t>blister</t>
  </si>
  <si>
    <r>
      <rPr>
        <b/>
        <sz val="12"/>
        <rFont val="Calibri"/>
        <family val="2"/>
        <charset val="238"/>
        <scheme val="minor"/>
      </rPr>
      <t xml:space="preserve">Markery pasywne </t>
    </r>
    <r>
      <rPr>
        <sz val="12"/>
        <rFont val="Calibri"/>
        <family val="2"/>
        <charset val="238"/>
        <scheme val="minor"/>
      </rPr>
      <t>– markery jednokrotnego użytku, średnica markera 11,5 mm, pakowane sterylnie w blistrze z podajnikiem; op a'  5 markerów w jednym blistrze</t>
    </r>
  </si>
  <si>
    <t>Wartość netto
6=4x5</t>
  </si>
  <si>
    <t>Cena jednostkowa brutto
8=9/4</t>
  </si>
  <si>
    <t>Wartość
brutto
9=6+7</t>
  </si>
  <si>
    <t xml:space="preserve"> Załącznik nr 2 do SWZ</t>
  </si>
  <si>
    <t>Załącznik nr 1 do umowy nr NZ.261.61.1.2024</t>
  </si>
  <si>
    <t>RAZEM
NETTO :</t>
  </si>
  <si>
    <t>RAZEM
BRUTTO :</t>
  </si>
  <si>
    <t xml:space="preserve">Medtronic/Markery pasywne do nawigacji/8801075 </t>
  </si>
  <si>
    <r>
      <t xml:space="preserve">1. Przedmiotem zamówienia są sukcesywne dostawy </t>
    </r>
    <r>
      <rPr>
        <b/>
        <sz val="12"/>
        <color rgb="FF000000"/>
        <rFont val="Calibri"/>
        <family val="2"/>
        <charset val="238"/>
        <scheme val="minor"/>
      </rPr>
      <t>markerów pasywnych do neuronawigacji Stealth Station S8</t>
    </r>
    <r>
      <rPr>
        <b/>
        <sz val="12"/>
        <rFont val="Calibri"/>
        <family val="2"/>
        <charset val="238"/>
        <scheme val="minor"/>
      </rPr>
      <t>,</t>
    </r>
    <r>
      <rPr>
        <sz val="12"/>
        <color rgb="FF000000"/>
        <rFont val="Calibri"/>
        <family val="2"/>
        <charset val="238"/>
        <scheme val="minor"/>
      </rPr>
      <t xml:space="preserve"> zwanych dalej wyrobami.
2. Wykonawca gwarantuje, że wszystkie wyroby objęte zamówieniem dotyczącym zadania nr 1 spełniać będą wszystkie - wskazane w niniejszym załączniku – wymagania eksploatacyjno - techniczne oraz jakościowe.
3. Wykonawca zobowiązuje się w ramach przedmiotu umowy i jego cenie dostarczyć Zamawiającemu do używania kątnicę, kosz z uchwytami i silnik kompatybilny z jednostką sterującą wiertarki neurochirurgicznej, szybkoobrotowej Microspeed UNI producenta A.G posiadanej przez Zamawiającego, zwanych dalej urządzeniami.
4.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Uwaga: Okres ważności wyrobów powinien wynosić minimum 24 miesiące od dnia dostawy do siedziby zamawiającego.
5. Wykonawca oświadcza, że dostarczane zamawiającemu wyroby spełniać będą właściwe, ustalone w obowiązujących przepisach prawa wymagania odnośnie dopuszczenia do użytkownika przedmiotowych wyrobów w polskich zakładach opieki zdrowotnej.
6. Wykonawca oświadcza, że na potwierdzenie stanu faktycznego, o którym mowa w pkt. 2 i 5 posiada stosowne dokumenty, które zostaną  niezwłocznie przekazane zamawiającemu, na jego pisemny wniosek na etapie realizacji zamówienia.
7. Poszczególne dostawy wyrobów będą realizowane w terminie do 2  dni roboczych od daty przesłania zamówienia za pośrednictwem poczty elektronicznej na adres e-mail: obsluga.klienta@medtronic.com . 
8. Dopuszcza się składania ofert na asortyment w innych opakowaniach jednostkowych z przeliczeniem oferowanych ilości do wartości sumarycznej wymaganej przez Zamawiającego,  w zaokrągleniu do pełnego opakowania w górę.
9. Wykonawca oferuje realizację niniejszego zadania zgodnie z następującą kalkulacją: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</si>
</sst>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[$€-407];[Red]\-#,##0.00\ [$€-407]"/>
    <numFmt numFmtId="165" formatCode="#,##0.00\ [$zł-415];[Red]\-#,##0.00\ [$zł-415]"/>
  </numFmts>
  <fonts count="9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</cellStyleXfs>
  <cellXfs count="23">
    <xf numFmtId="0" fontId="0" fillId="0" borderId="0" xfId="0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65" fontId="6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44" fontId="4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/>
    </xf>
  </cellXfs>
  <cellStyles count="4">
    <cellStyle name="Nagłówek1" xfId="1" xr:uid="{00000000-0005-0000-0000-000006000000}"/>
    <cellStyle name="Normal" xfId="0" builtinId="0"/>
    <cellStyle name="Normalny 2" xfId="2" xr:uid="{00000000-0005-0000-0000-000007000000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view="pageBreakPreview" topLeftCell="A4" zoomScale="85" zoomScaleNormal="85" zoomScaleSheetLayoutView="85" zoomScalePageLayoutView="120" workbookViewId="0">
      <selection activeCell="C8" sqref="C8:F8"/>
    </sheetView>
  </sheetViews>
  <sheetFormatPr defaultColWidth="12.109375" defaultRowHeight="13.2" x14ac:dyDescent="0.25"/>
  <cols>
    <col min="1" max="1" width="5" customWidth="1"/>
    <col min="2" max="2" width="60.6640625" customWidth="1"/>
    <col min="3" max="3" width="7.6640625" customWidth="1"/>
    <col min="4" max="4" width="7.88671875" customWidth="1"/>
    <col min="5" max="5" width="11" customWidth="1"/>
    <col min="6" max="6" width="14.21875" customWidth="1"/>
    <col min="7" max="7" width="8.33203125" customWidth="1"/>
    <col min="8" max="8" width="11.109375" customWidth="1"/>
    <col min="9" max="9" width="16" customWidth="1"/>
    <col min="10" max="10" width="19.5546875" customWidth="1"/>
  </cols>
  <sheetData>
    <row r="1" spans="1:10" ht="15.6" x14ac:dyDescent="0.3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6" x14ac:dyDescent="0.3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25" customHeight="1" x14ac:dyDescent="0.3">
      <c r="A3" s="17" t="s">
        <v>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88.2" customHeight="1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11" customFormat="1" ht="119.25" customHeight="1" x14ac:dyDescent="0.2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10</v>
      </c>
      <c r="G6" s="10" t="s">
        <v>5</v>
      </c>
      <c r="H6" s="10" t="s">
        <v>11</v>
      </c>
      <c r="I6" s="10" t="s">
        <v>12</v>
      </c>
      <c r="J6" s="10" t="s">
        <v>6</v>
      </c>
    </row>
    <row r="7" spans="1:10" s="4" customFormat="1" ht="15.6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4" customFormat="1" ht="64.8" customHeight="1" x14ac:dyDescent="0.25">
      <c r="A8" s="5">
        <v>1</v>
      </c>
      <c r="B8" s="9" t="s">
        <v>9</v>
      </c>
      <c r="C8" s="19" t="s">
        <v>8</v>
      </c>
      <c r="D8" s="20">
        <v>732</v>
      </c>
      <c r="E8" s="21">
        <v>195</v>
      </c>
      <c r="F8" s="22">
        <f>ROUND(E8*D8,2)</f>
        <v>142740</v>
      </c>
      <c r="G8" s="13">
        <v>0.08</v>
      </c>
      <c r="H8" s="12">
        <f>SUM(E8*1.08)</f>
        <v>210.60000000000002</v>
      </c>
      <c r="I8" s="12">
        <f>ROUND(F8+(F8*G8),2)</f>
        <v>154159.20000000001</v>
      </c>
      <c r="J8" s="7" t="s">
        <v>17</v>
      </c>
    </row>
    <row r="9" spans="1:10" ht="31.2" x14ac:dyDescent="0.3">
      <c r="A9" s="3"/>
      <c r="B9" s="3"/>
      <c r="C9" s="3"/>
      <c r="D9" s="3"/>
      <c r="E9" s="6" t="s">
        <v>15</v>
      </c>
      <c r="F9" s="14">
        <f>F8</f>
        <v>142740</v>
      </c>
      <c r="G9" s="15">
        <v>0.08</v>
      </c>
      <c r="H9" s="16" t="s">
        <v>16</v>
      </c>
      <c r="I9" s="12">
        <f>ROUND(F9+(F9*G9),2)</f>
        <v>154159.20000000001</v>
      </c>
      <c r="J9" s="3"/>
    </row>
    <row r="10" spans="1:10" x14ac:dyDescent="0.25">
      <c r="F10" s="1"/>
      <c r="H10" s="2"/>
    </row>
  </sheetData>
  <mergeCells count="4">
    <mergeCell ref="A1:J1"/>
    <mergeCell ref="A2:J2"/>
    <mergeCell ref="A3:J3"/>
    <mergeCell ref="A4:J4"/>
  </mergeCells>
  <printOptions horizontalCentered="1"/>
  <pageMargins left="0.118055555555556" right="0.118055555555556" top="0.74791666666666701" bottom="0.35416666666666702" header="0.511811023622047" footer="0.511811023622047"/>
  <pageSetup paperSize="9" scale="75" orientation="landscape" r:id="rId1"/>
  <rowBreaks count="1" manualBreakCount="1">
    <brk id="10" max="9" man="1"/>
  </rowBreaks>
  <colBreaks count="1" manualBreakCount="1">
    <brk id="10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Sobczak, Michal</cp:lastModifiedBy>
  <cp:revision>115</cp:revision>
  <cp:lastPrinted>2024-11-20T11:42:33Z</cp:lastPrinted>
  <dcterms:created xsi:type="dcterms:W3CDTF">2009-04-16T11:32:48Z</dcterms:created>
  <dcterms:modified xsi:type="dcterms:W3CDTF">2024-12-20T15:40:38Z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